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бюджета'!$A$1:$AC$14</definedName>
  </definedNames>
  <calcPr calcId="145621"/>
</workbook>
</file>

<file path=xl/calcChain.xml><?xml version="1.0" encoding="utf-8"?>
<calcChain xmlns="http://schemas.openxmlformats.org/spreadsheetml/2006/main">
  <c r="AC8" i="2" l="1"/>
  <c r="AC9" i="2"/>
  <c r="AC10" i="2"/>
  <c r="AC11" i="2"/>
  <c r="AC12" i="2"/>
  <c r="AC7" i="2"/>
  <c r="I12" i="2" l="1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H12" i="2"/>
  <c r="G12" i="2" s="1"/>
  <c r="G8" i="2"/>
  <c r="G9" i="2"/>
  <c r="G10" i="2"/>
  <c r="G11" i="2"/>
  <c r="G7" i="2"/>
  <c r="F12" i="2" l="1"/>
</calcChain>
</file>

<file path=xl/sharedStrings.xml><?xml version="1.0" encoding="utf-8"?>
<sst xmlns="http://schemas.openxmlformats.org/spreadsheetml/2006/main" count="48" uniqueCount="21">
  <si>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</si>
  <si>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</si>
  <si>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</si>
  <si>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</si>
  <si>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</si>
  <si>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>ВСЕГО РАСХОДОВ:</t>
  </si>
  <si>
    <t>(рублей)</t>
  </si>
  <si>
    <t>Изменения плана</t>
  </si>
  <si>
    <t>МП</t>
  </si>
  <si>
    <t>Наименование</t>
  </si>
  <si>
    <t>Обеспечение реализации полномочий исполнительно-распорядительного органа местного самоуправления Унечского муниципального района (2018-2020 годы)</t>
  </si>
  <si>
    <t>01</t>
  </si>
  <si>
    <t>02</t>
  </si>
  <si>
    <t>Развитие образования Унечского района (2018-2020 годы)</t>
  </si>
  <si>
    <t>Управление муниципальными финансами Унечского района (2018-2020 годы)</t>
  </si>
  <si>
    <t>11</t>
  </si>
  <si>
    <t>Развитие культуры в Унечском районе (2018-2020 годы)</t>
  </si>
  <si>
    <t>16</t>
  </si>
  <si>
    <t>Непрограммная деятельность</t>
  </si>
  <si>
    <t>70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</si>
  <si>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9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</si>
</sst>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5" borderId="2" xfId="28" applyNumberFormat="1" applyFont="1" applyFill="1" applyProtection="1">
      <alignment horizontal="center" vertical="center" wrapText="1"/>
    </xf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6" fillId="5" borderId="2" xfId="29" applyNumberFormat="1" applyFont="1" applyFill="1" applyAlignment="1" applyProtection="1">
      <alignment horizontal="left" wrapText="1"/>
    </xf>
    <xf numFmtId="49" fontId="6" fillId="5" borderId="2" xfId="30" applyNumberFormat="1" applyFont="1" applyFill="1" applyAlignment="1" applyProtection="1">
      <alignment horizontal="center" shrinkToFi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4" fontId="6" fillId="5" borderId="2" xfId="34" applyFont="1" applyFill="1" applyAlignment="1" applyProtection="1">
      <alignment horizontal="right" shrinkToFit="1"/>
    </xf>
    <xf numFmtId="164" fontId="6" fillId="5" borderId="2" xfId="32" applyNumberFormat="1" applyFont="1" applyFill="1" applyAlignment="1" applyProtection="1">
      <alignment horizontal="center" shrinkToFit="1"/>
    </xf>
    <xf numFmtId="0" fontId="5" fillId="5" borderId="1" xfId="1" applyNumberFormat="1" applyFont="1" applyFill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19" applyNumberFormat="1" applyFont="1" applyFill="1" applyProtection="1">
      <alignment horizontal="center" vertical="center" wrapText="1"/>
    </xf>
    <xf numFmtId="0" fontId="5" fillId="5" borderId="2" xfId="19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2" xfId="33" applyNumberFormat="1" applyFont="1" applyFill="1" applyAlignment="1" applyProtection="1">
      <alignment horizontal="left"/>
    </xf>
    <xf numFmtId="0" fontId="6" fillId="5" borderId="2" xfId="33" applyFont="1" applyFill="1" applyAlignment="1" applyProtection="1">
      <alignment horizontal="left"/>
      <protection locked="0"/>
    </xf>
    <xf numFmtId="0" fontId="5" fillId="5" borderId="2" xfId="21" applyNumberFormat="1" applyFont="1" applyFill="1" applyProtection="1">
      <alignment horizontal="center" vertical="center" wrapText="1"/>
    </xf>
    <xf numFmtId="0" fontId="5" fillId="5" borderId="2" xfId="21" applyFont="1" applyFill="1" applyProtection="1">
      <alignment horizontal="center" vertical="center" wrapText="1"/>
      <protection locked="0"/>
    </xf>
    <xf numFmtId="0" fontId="5" fillId="5" borderId="2" xfId="22" applyNumberFormat="1" applyFont="1" applyFill="1" applyProtection="1">
      <alignment horizontal="center" vertical="center" wrapText="1"/>
    </xf>
    <xf numFmtId="0" fontId="5" fillId="5" borderId="2" xfId="22" applyFont="1" applyFill="1" applyProtection="1">
      <alignment horizontal="center" vertical="center" wrapText="1"/>
      <protection locked="0"/>
    </xf>
    <xf numFmtId="0" fontId="5" fillId="5" borderId="2" xfId="23" applyNumberFormat="1" applyFont="1" applyFill="1" applyProtection="1">
      <alignment horizontal="center" vertical="center" wrapText="1"/>
    </xf>
    <xf numFmtId="0" fontId="5" fillId="5" borderId="2" xfId="23" applyFont="1" applyFill="1" applyProtection="1">
      <alignment horizontal="center" vertical="center" wrapText="1"/>
      <protection locked="0"/>
    </xf>
    <xf numFmtId="0" fontId="5" fillId="5" borderId="2" xfId="24" applyNumberFormat="1" applyFont="1" applyFill="1" applyProtection="1">
      <alignment horizontal="center" vertical="center" wrapText="1"/>
    </xf>
    <xf numFmtId="0" fontId="5" fillId="5" borderId="2" xfId="24" applyFont="1" applyFill="1" applyProtection="1">
      <alignment horizontal="center" vertical="center" wrapText="1"/>
      <protection locked="0"/>
    </xf>
    <xf numFmtId="0" fontId="5" fillId="5" borderId="2" xfId="25" applyNumberFormat="1" applyFont="1" applyFill="1" applyProtection="1">
      <alignment horizontal="center" vertical="center" wrapText="1"/>
    </xf>
    <xf numFmtId="0" fontId="5" fillId="5" borderId="2" xfId="25" applyFont="1" applyFill="1" applyProtection="1">
      <alignment horizontal="center" vertical="center" wrapText="1"/>
      <protection locked="0"/>
    </xf>
    <xf numFmtId="0" fontId="5" fillId="5" borderId="2" xfId="27" applyNumberFormat="1" applyFont="1" applyFill="1" applyProtection="1">
      <alignment horizontal="center" vertical="center" wrapText="1"/>
    </xf>
    <xf numFmtId="0" fontId="5" fillId="5" borderId="2" xfId="27" applyFont="1" applyFill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20" applyNumberFormat="1" applyFont="1" applyFill="1" applyProtection="1">
      <alignment horizontal="center" vertical="center" wrapText="1"/>
    </xf>
    <xf numFmtId="0" fontId="5" fillId="5" borderId="2" xfId="20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3" xfId="17" applyNumberFormat="1" applyFont="1" applyFill="1" applyBorder="1" applyAlignment="1" applyProtection="1">
      <alignment horizontal="center" vertical="center" wrapText="1"/>
    </xf>
    <xf numFmtId="0" fontId="5" fillId="5" borderId="4" xfId="17" applyNumberFormat="1" applyFont="1" applyFill="1" applyBorder="1" applyAlignment="1" applyProtection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"/>
  <sheetViews>
    <sheetView showGridLines="0" tabSelected="1" zoomScaleNormal="100" workbookViewId="0">
      <pane ySplit="6" topLeftCell="A7" activePane="bottomLeft" state="frozen"/>
      <selection pane="bottomLeft" activeCell="X10" sqref="X10"/>
    </sheetView>
  </sheetViews>
  <sheetFormatPr defaultRowHeight="15" outlineLevelRow="1" x14ac:dyDescent="0.25"/>
  <cols>
    <col min="1" max="1" width="43.140625" style="1" customWidth="1"/>
    <col min="2" max="2" width="7.7109375" style="1" customWidth="1"/>
    <col min="3" max="5" width="9.140625" style="1" hidden="1"/>
    <col min="6" max="8" width="14.7109375" style="1" customWidth="1"/>
    <col min="9" max="23" width="9.140625" style="1" hidden="1"/>
    <col min="24" max="24" width="14.42578125" style="1" customWidth="1"/>
    <col min="25" max="28" width="9.140625" style="1" hidden="1"/>
    <col min="29" max="29" width="14.7109375" style="1" customWidth="1"/>
    <col min="30" max="32" width="9.140625" style="1" hidden="1"/>
    <col min="33" max="33" width="9.140625" style="1" customWidth="1"/>
    <col min="34" max="16384" width="9.140625" style="1"/>
  </cols>
  <sheetData>
    <row r="1" spans="1:33" ht="48.75" customHeight="1" x14ac:dyDescent="0.25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4"/>
      <c r="AE1" s="4"/>
      <c r="AF1" s="4"/>
      <c r="AG1" s="2"/>
    </row>
    <row r="2" spans="1:33" ht="48.7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4"/>
      <c r="AE2" s="4"/>
      <c r="AF2" s="4"/>
      <c r="AG2" s="2"/>
    </row>
    <row r="3" spans="1:33" ht="15.2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5"/>
      <c r="AE3" s="5"/>
      <c r="AF3" s="5"/>
      <c r="AG3" s="2"/>
    </row>
    <row r="4" spans="1:33" ht="12.75" customHeight="1" x14ac:dyDescent="0.25">
      <c r="A4" s="52" t="s">
        <v>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2"/>
    </row>
    <row r="5" spans="1:33" ht="26.25" customHeight="1" x14ac:dyDescent="0.25">
      <c r="A5" s="48" t="s">
        <v>9</v>
      </c>
      <c r="B5" s="54" t="s">
        <v>8</v>
      </c>
      <c r="C5" s="56" t="s">
        <v>0</v>
      </c>
      <c r="D5" s="20" t="s">
        <v>0</v>
      </c>
      <c r="E5" s="22" t="s">
        <v>0</v>
      </c>
      <c r="F5" s="24" t="s">
        <v>1</v>
      </c>
      <c r="G5" s="58" t="s">
        <v>7</v>
      </c>
      <c r="H5" s="26" t="s">
        <v>2</v>
      </c>
      <c r="I5" s="28" t="s">
        <v>0</v>
      </c>
      <c r="J5" s="50" t="s">
        <v>0</v>
      </c>
      <c r="K5" s="34" t="s">
        <v>0</v>
      </c>
      <c r="L5" s="36" t="s">
        <v>0</v>
      </c>
      <c r="M5" s="38" t="s">
        <v>0</v>
      </c>
      <c r="N5" s="40" t="s">
        <v>0</v>
      </c>
      <c r="O5" s="42" t="s">
        <v>0</v>
      </c>
      <c r="P5" s="44" t="s">
        <v>0</v>
      </c>
      <c r="Q5" s="6" t="s">
        <v>0</v>
      </c>
      <c r="R5" s="46" t="s">
        <v>0</v>
      </c>
      <c r="S5" s="46" t="s">
        <v>0</v>
      </c>
      <c r="T5" s="46" t="s">
        <v>0</v>
      </c>
      <c r="U5" s="46" t="s">
        <v>0</v>
      </c>
      <c r="V5" s="46" t="s">
        <v>0</v>
      </c>
      <c r="W5" s="6" t="s">
        <v>0</v>
      </c>
      <c r="X5" s="46" t="s">
        <v>3</v>
      </c>
      <c r="Y5" s="46" t="s">
        <v>0</v>
      </c>
      <c r="Z5" s="46" t="s">
        <v>0</v>
      </c>
      <c r="AA5" s="6" t="s">
        <v>0</v>
      </c>
      <c r="AB5" s="46" t="s">
        <v>0</v>
      </c>
      <c r="AC5" s="46" t="s">
        <v>4</v>
      </c>
      <c r="AD5" s="46" t="s">
        <v>0</v>
      </c>
      <c r="AE5" s="46" t="s">
        <v>0</v>
      </c>
      <c r="AF5" s="46" t="s">
        <v>0</v>
      </c>
      <c r="AG5" s="2"/>
    </row>
    <row r="6" spans="1:33" x14ac:dyDescent="0.25">
      <c r="A6" s="49"/>
      <c r="B6" s="55"/>
      <c r="C6" s="57"/>
      <c r="D6" s="21"/>
      <c r="E6" s="23"/>
      <c r="F6" s="25"/>
      <c r="G6" s="59"/>
      <c r="H6" s="27"/>
      <c r="I6" s="29"/>
      <c r="J6" s="51"/>
      <c r="K6" s="35"/>
      <c r="L6" s="37"/>
      <c r="M6" s="39"/>
      <c r="N6" s="41"/>
      <c r="O6" s="43"/>
      <c r="P6" s="45"/>
      <c r="Q6" s="6"/>
      <c r="R6" s="47"/>
      <c r="S6" s="47"/>
      <c r="T6" s="47"/>
      <c r="U6" s="47"/>
      <c r="V6" s="47"/>
      <c r="W6" s="6"/>
      <c r="X6" s="47"/>
      <c r="Y6" s="47"/>
      <c r="Z6" s="47"/>
      <c r="AA6" s="6"/>
      <c r="AB6" s="47"/>
      <c r="AC6" s="47"/>
      <c r="AD6" s="47"/>
      <c r="AE6" s="47"/>
      <c r="AF6" s="47"/>
      <c r="AG6" s="2"/>
    </row>
    <row r="7" spans="1:33" ht="60" customHeight="1" x14ac:dyDescent="0.25">
      <c r="A7" s="12" t="s">
        <v>10</v>
      </c>
      <c r="B7" s="13" t="s">
        <v>11</v>
      </c>
      <c r="C7" s="14"/>
      <c r="D7" s="14"/>
      <c r="E7" s="14"/>
      <c r="F7" s="15">
        <v>93504782.549999997</v>
      </c>
      <c r="G7" s="15">
        <f>H7-F7</f>
        <v>33153362.560000002</v>
      </c>
      <c r="H7" s="15">
        <v>126658145.11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38390929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69833896.799999997</v>
      </c>
      <c r="Y7" s="15">
        <v>0</v>
      </c>
      <c r="Z7" s="15">
        <v>0</v>
      </c>
      <c r="AA7" s="15">
        <v>17847215.829999998</v>
      </c>
      <c r="AB7" s="15">
        <v>-17847215.829999998</v>
      </c>
      <c r="AC7" s="17">
        <f>X7/H7*100</f>
        <v>55.135733070581992</v>
      </c>
      <c r="AD7" s="7">
        <v>38586037</v>
      </c>
      <c r="AE7" s="8">
        <v>0</v>
      </c>
      <c r="AF7" s="7">
        <v>0</v>
      </c>
      <c r="AG7" s="2"/>
    </row>
    <row r="8" spans="1:33" ht="30" customHeight="1" outlineLevel="1" x14ac:dyDescent="0.25">
      <c r="A8" s="12" t="s">
        <v>13</v>
      </c>
      <c r="B8" s="13" t="s">
        <v>12</v>
      </c>
      <c r="C8" s="14"/>
      <c r="D8" s="14"/>
      <c r="E8" s="14"/>
      <c r="F8" s="15">
        <v>387112949</v>
      </c>
      <c r="G8" s="15">
        <f t="shared" ref="G8:G12" si="0">H8-F8</f>
        <v>16828104</v>
      </c>
      <c r="H8" s="15">
        <v>403941053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1165800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284409309.60000002</v>
      </c>
      <c r="Y8" s="15">
        <v>0</v>
      </c>
      <c r="Z8" s="15">
        <v>0</v>
      </c>
      <c r="AA8" s="15">
        <v>560967.98</v>
      </c>
      <c r="AB8" s="15">
        <v>-560967.98</v>
      </c>
      <c r="AC8" s="17">
        <f t="shared" ref="AC8:AC12" si="1">X8/H8*100</f>
        <v>70.408617170188947</v>
      </c>
      <c r="AD8" s="7">
        <v>1165800</v>
      </c>
      <c r="AE8" s="8">
        <v>0</v>
      </c>
      <c r="AF8" s="7">
        <v>0</v>
      </c>
      <c r="AG8" s="2"/>
    </row>
    <row r="9" spans="1:33" ht="30" customHeight="1" outlineLevel="1" x14ac:dyDescent="0.25">
      <c r="A9" s="12" t="s">
        <v>14</v>
      </c>
      <c r="B9" s="13" t="s">
        <v>15</v>
      </c>
      <c r="C9" s="14"/>
      <c r="D9" s="14"/>
      <c r="E9" s="14"/>
      <c r="F9" s="15">
        <v>7960800</v>
      </c>
      <c r="G9" s="15">
        <f t="shared" si="0"/>
        <v>719474</v>
      </c>
      <c r="H9" s="15">
        <v>8680274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1372500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6006106.21</v>
      </c>
      <c r="Y9" s="15">
        <v>0</v>
      </c>
      <c r="Z9" s="15">
        <v>0</v>
      </c>
      <c r="AA9" s="15">
        <v>540322.02</v>
      </c>
      <c r="AB9" s="15">
        <v>-540322.02</v>
      </c>
      <c r="AC9" s="17">
        <f t="shared" si="1"/>
        <v>69.192587814624289</v>
      </c>
      <c r="AD9" s="7">
        <v>1372500</v>
      </c>
      <c r="AE9" s="8">
        <v>0</v>
      </c>
      <c r="AF9" s="7">
        <v>0</v>
      </c>
      <c r="AG9" s="2"/>
    </row>
    <row r="10" spans="1:33" ht="30" customHeight="1" outlineLevel="1" x14ac:dyDescent="0.25">
      <c r="A10" s="12" t="s">
        <v>16</v>
      </c>
      <c r="B10" s="13" t="s">
        <v>17</v>
      </c>
      <c r="C10" s="14"/>
      <c r="D10" s="14"/>
      <c r="E10" s="14"/>
      <c r="F10" s="15">
        <v>56247561</v>
      </c>
      <c r="G10" s="15">
        <f t="shared" si="0"/>
        <v>7563266</v>
      </c>
      <c r="H10" s="15">
        <v>63810827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20112860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42625134.340000004</v>
      </c>
      <c r="Y10" s="15">
        <v>0</v>
      </c>
      <c r="Z10" s="15">
        <v>0</v>
      </c>
      <c r="AA10" s="15">
        <v>9796964.7699999996</v>
      </c>
      <c r="AB10" s="15">
        <v>-9796964.7699999996</v>
      </c>
      <c r="AC10" s="17">
        <f t="shared" si="1"/>
        <v>66.799219417732985</v>
      </c>
      <c r="AD10" s="7">
        <v>20113660</v>
      </c>
      <c r="AE10" s="8">
        <v>0</v>
      </c>
      <c r="AF10" s="7">
        <v>0</v>
      </c>
      <c r="AG10" s="2"/>
    </row>
    <row r="11" spans="1:33" ht="30" customHeight="1" outlineLevel="1" x14ac:dyDescent="0.25">
      <c r="A11" s="12" t="s">
        <v>18</v>
      </c>
      <c r="B11" s="13" t="s">
        <v>19</v>
      </c>
      <c r="C11" s="14"/>
      <c r="D11" s="14"/>
      <c r="E11" s="14"/>
      <c r="F11" s="15">
        <v>4840060</v>
      </c>
      <c r="G11" s="15">
        <f t="shared" si="0"/>
        <v>-440000</v>
      </c>
      <c r="H11" s="15">
        <v>4400060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112773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2518052.5499999998</v>
      </c>
      <c r="Y11" s="15">
        <v>0</v>
      </c>
      <c r="Z11" s="15">
        <v>0</v>
      </c>
      <c r="AA11" s="15">
        <v>112773</v>
      </c>
      <c r="AB11" s="15">
        <v>-112773</v>
      </c>
      <c r="AC11" s="17">
        <f t="shared" si="1"/>
        <v>57.227686667909069</v>
      </c>
      <c r="AD11" s="7">
        <v>112773</v>
      </c>
      <c r="AE11" s="8">
        <v>0</v>
      </c>
      <c r="AF11" s="7">
        <v>0</v>
      </c>
      <c r="AG11" s="2"/>
    </row>
    <row r="12" spans="1:33" ht="20.100000000000001" customHeight="1" x14ac:dyDescent="0.25">
      <c r="A12" s="32" t="s">
        <v>5</v>
      </c>
      <c r="B12" s="33"/>
      <c r="C12" s="33"/>
      <c r="D12" s="33"/>
      <c r="E12" s="33"/>
      <c r="F12" s="16">
        <f>SUM(F7:F11)</f>
        <v>549666152.54999995</v>
      </c>
      <c r="G12" s="15">
        <f t="shared" si="0"/>
        <v>57824206.560000062</v>
      </c>
      <c r="H12" s="16">
        <f>SUM(H7:H11)</f>
        <v>607490359.11000001</v>
      </c>
      <c r="I12" s="16">
        <f t="shared" ref="I12:AB12" si="2">SUM(I7:I11)</f>
        <v>0</v>
      </c>
      <c r="J12" s="16">
        <f t="shared" si="2"/>
        <v>0</v>
      </c>
      <c r="K12" s="16">
        <f t="shared" si="2"/>
        <v>0</v>
      </c>
      <c r="L12" s="16">
        <f t="shared" si="2"/>
        <v>0</v>
      </c>
      <c r="M12" s="16">
        <f t="shared" si="2"/>
        <v>0</v>
      </c>
      <c r="N12" s="16">
        <f t="shared" si="2"/>
        <v>0</v>
      </c>
      <c r="O12" s="16">
        <f t="shared" si="2"/>
        <v>61154862</v>
      </c>
      <c r="P12" s="16">
        <f t="shared" si="2"/>
        <v>0</v>
      </c>
      <c r="Q12" s="16">
        <f t="shared" si="2"/>
        <v>0</v>
      </c>
      <c r="R12" s="16">
        <f t="shared" si="2"/>
        <v>0</v>
      </c>
      <c r="S12" s="16">
        <f t="shared" si="2"/>
        <v>0</v>
      </c>
      <c r="T12" s="16">
        <f t="shared" si="2"/>
        <v>0</v>
      </c>
      <c r="U12" s="16">
        <f t="shared" si="2"/>
        <v>0</v>
      </c>
      <c r="V12" s="16">
        <f t="shared" si="2"/>
        <v>0</v>
      </c>
      <c r="W12" s="16">
        <f t="shared" si="2"/>
        <v>0</v>
      </c>
      <c r="X12" s="16">
        <f t="shared" si="2"/>
        <v>405392499.50000006</v>
      </c>
      <c r="Y12" s="16">
        <f t="shared" si="2"/>
        <v>0</v>
      </c>
      <c r="Z12" s="16">
        <f t="shared" si="2"/>
        <v>0</v>
      </c>
      <c r="AA12" s="16">
        <f t="shared" si="2"/>
        <v>28858243.599999998</v>
      </c>
      <c r="AB12" s="16">
        <f t="shared" si="2"/>
        <v>-28858243.599999998</v>
      </c>
      <c r="AC12" s="17">
        <f t="shared" si="1"/>
        <v>66.73233466518181</v>
      </c>
      <c r="AD12" s="9">
        <v>596387500.61000001</v>
      </c>
      <c r="AE12" s="10">
        <v>0</v>
      </c>
      <c r="AF12" s="9">
        <v>0</v>
      </c>
      <c r="AG12" s="2"/>
    </row>
    <row r="13" spans="1:33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 t="s">
        <v>0</v>
      </c>
      <c r="R13" s="2"/>
      <c r="S13" s="2"/>
      <c r="T13" s="2"/>
      <c r="U13" s="2"/>
      <c r="V13" s="2"/>
      <c r="W13" s="2" t="s">
        <v>0</v>
      </c>
      <c r="X13" s="2"/>
      <c r="Y13" s="2"/>
      <c r="Z13" s="2"/>
      <c r="AA13" s="2" t="s">
        <v>0</v>
      </c>
      <c r="AB13" s="2"/>
      <c r="AC13" s="2"/>
      <c r="AD13" s="2"/>
      <c r="AE13" s="2"/>
      <c r="AF13" s="2"/>
      <c r="AG13" s="2"/>
    </row>
    <row r="14" spans="1:33" x14ac:dyDescent="0.25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"/>
      <c r="Y14" s="3"/>
      <c r="Z14" s="3"/>
      <c r="AA14" s="3"/>
      <c r="AB14" s="3"/>
      <c r="AC14" s="3"/>
      <c r="AD14" s="3"/>
      <c r="AE14" s="3"/>
      <c r="AF14" s="3"/>
      <c r="AG14" s="2"/>
    </row>
  </sheetData>
  <mergeCells count="34">
    <mergeCell ref="AF5:AF6"/>
    <mergeCell ref="A4:AF4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  <mergeCell ref="A14:W14"/>
    <mergeCell ref="A12:E12"/>
    <mergeCell ref="K5:K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5:A6"/>
    <mergeCell ref="J5:J6"/>
    <mergeCell ref="A3:AC3"/>
    <mergeCell ref="A1:AC1"/>
    <mergeCell ref="D5:D6"/>
    <mergeCell ref="E5:E6"/>
    <mergeCell ref="F5:F6"/>
    <mergeCell ref="H5:H6"/>
    <mergeCell ref="I5:I6"/>
  </mergeCells>
  <pageMargins left="0.78740157480314965" right="0.39370078740157483" top="0.78740157480314965" bottom="0.78740157480314965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2018-10-22T11:15:01Z</cp:lastPrinted>
  <dcterms:created xsi:type="dcterms:W3CDTF">2018-07-17T07:36:19Z</dcterms:created>
  <dcterms:modified xsi:type="dcterms:W3CDTF">2018-10-22T11:15:03Z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